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6" windowWidth="19152" windowHeight="12336"/>
  </bookViews>
  <sheets>
    <sheet name="Лист2" sheetId="2" r:id="rId1"/>
    <sheet name="Лист3" sheetId="3" r:id="rId2"/>
  </sheets>
  <calcPr calcId="125725"/>
</workbook>
</file>

<file path=xl/calcChain.xml><?xml version="1.0" encoding="utf-8"?>
<calcChain xmlns="http://schemas.openxmlformats.org/spreadsheetml/2006/main">
  <c r="N4" i="2"/>
  <c r="N5"/>
  <c r="N6"/>
  <c r="N7"/>
  <c r="N8"/>
  <c r="N3"/>
  <c r="M9"/>
  <c r="M4"/>
  <c r="M5"/>
  <c r="M6"/>
  <c r="M7"/>
  <c r="M8"/>
  <c r="L9"/>
  <c r="K9"/>
  <c r="J9"/>
  <c r="I9"/>
  <c r="H9"/>
  <c r="G9"/>
  <c r="M3"/>
  <c r="K8"/>
  <c r="J8"/>
  <c r="J7"/>
  <c r="I8"/>
  <c r="I7"/>
  <c r="I6"/>
  <c r="H8"/>
  <c r="H7"/>
  <c r="H6"/>
  <c r="H5"/>
  <c r="G8"/>
  <c r="G7"/>
  <c r="G6"/>
  <c r="G5"/>
  <c r="G4"/>
</calcChain>
</file>

<file path=xl/sharedStrings.xml><?xml version="1.0" encoding="utf-8"?>
<sst xmlns="http://schemas.openxmlformats.org/spreadsheetml/2006/main" count="56" uniqueCount="44">
  <si>
    <t>НВП</t>
  </si>
  <si>
    <t>Характеристики</t>
  </si>
  <si>
    <t>(критерии)</t>
  </si>
  <si>
    <t>К1</t>
  </si>
  <si>
    <t>количество выполняемых функций</t>
  </si>
  <si>
    <t>К2</t>
  </si>
  <si>
    <t>количество приспособлений</t>
  </si>
  <si>
    <t>К3</t>
  </si>
  <si>
    <t>Количество скоростных режимов</t>
  </si>
  <si>
    <t>К4</t>
  </si>
  <si>
    <t>Мощность, Вт</t>
  </si>
  <si>
    <t>К5</t>
  </si>
  <si>
    <t>Стоимость, руб</t>
  </si>
  <si>
    <t>К6</t>
  </si>
  <si>
    <t>Марки кухонных комбайнов (варианты)</t>
  </si>
  <si>
    <t>В1</t>
  </si>
  <si>
    <t>В2</t>
  </si>
  <si>
    <t>В3</t>
  </si>
  <si>
    <t>Braun CombiMax K700 Vital</t>
  </si>
  <si>
    <t>Bosch MCM 210</t>
  </si>
  <si>
    <t>Moulinex FP 6021 Twin System</t>
  </si>
  <si>
    <t>Гарантии, лет</t>
  </si>
  <si>
    <r>
      <rPr>
        <b/>
        <sz val="12"/>
        <color theme="1"/>
        <rFont val="Times New Roman"/>
        <family val="1"/>
        <charset val="204"/>
      </rPr>
      <t>В1</t>
    </r>
    <r>
      <rPr>
        <sz val="12"/>
        <color theme="1"/>
        <rFont val="Times New Roman"/>
        <family val="1"/>
        <charset val="204"/>
      </rPr>
      <t xml:space="preserve"> - Braun CombiMax K700 Vital.</t>
    </r>
  </si>
  <si>
    <r>
      <rPr>
        <b/>
        <sz val="12"/>
        <color theme="1"/>
        <rFont val="Times New Roman"/>
        <family val="1"/>
        <charset val="204"/>
      </rPr>
      <t>В2</t>
    </r>
    <r>
      <rPr>
        <sz val="12"/>
        <color theme="1"/>
        <rFont val="Times New Roman"/>
        <family val="1"/>
        <charset val="204"/>
      </rPr>
      <t xml:space="preserve"> - Bosch MCM 210.</t>
    </r>
  </si>
  <si>
    <r>
      <rPr>
        <b/>
        <sz val="12"/>
        <color theme="1"/>
        <rFont val="Times New Roman"/>
        <family val="1"/>
        <charset val="204"/>
      </rPr>
      <t>В3</t>
    </r>
    <r>
      <rPr>
        <sz val="12"/>
        <color theme="1"/>
        <rFont val="Times New Roman"/>
        <family val="1"/>
        <charset val="204"/>
      </rPr>
      <t xml:space="preserve"> - Moulinex FP 6021 Twin System.</t>
    </r>
  </si>
  <si>
    <r>
      <t>К</t>
    </r>
    <r>
      <rPr>
        <b/>
        <vertAlign val="subscript"/>
        <sz val="12"/>
        <color theme="1"/>
        <rFont val="Times New Roman"/>
        <family val="1"/>
        <charset val="204"/>
      </rPr>
      <t>1</t>
    </r>
    <r>
      <rPr>
        <b/>
        <sz val="12"/>
        <color theme="1"/>
        <rFont val="Times New Roman"/>
        <family val="1"/>
        <charset val="204"/>
      </rPr>
      <t xml:space="preserve"> - В</t>
    </r>
    <r>
      <rPr>
        <b/>
        <vertAlign val="subscript"/>
        <sz val="12"/>
        <color theme="1"/>
        <rFont val="Times New Roman"/>
        <family val="1"/>
        <charset val="204"/>
      </rPr>
      <t>3</t>
    </r>
    <r>
      <rPr>
        <b/>
        <sz val="12"/>
        <color theme="1"/>
        <rFont val="Times New Roman"/>
        <family val="1"/>
        <charset val="204"/>
      </rPr>
      <t xml:space="preserve"> &gt; В</t>
    </r>
    <r>
      <rPr>
        <b/>
        <vertAlign val="subscript"/>
        <sz val="12"/>
        <color theme="1"/>
        <rFont val="Times New Roman"/>
        <family val="1"/>
        <charset val="204"/>
      </rPr>
      <t>1</t>
    </r>
    <r>
      <rPr>
        <b/>
        <sz val="12"/>
        <color theme="1"/>
        <rFont val="Times New Roman"/>
        <family val="1"/>
        <charset val="204"/>
      </rPr>
      <t xml:space="preserve"> &gt; В</t>
    </r>
    <r>
      <rPr>
        <b/>
        <vertAlign val="subscript"/>
        <sz val="12"/>
        <color theme="1"/>
        <rFont val="Times New Roman"/>
        <family val="1"/>
        <charset val="204"/>
      </rPr>
      <t>2</t>
    </r>
  </si>
  <si>
    <r>
      <t>К</t>
    </r>
    <r>
      <rPr>
        <b/>
        <vertAlign val="subscript"/>
        <sz val="12"/>
        <color theme="1"/>
        <rFont val="Times New Roman"/>
        <family val="1"/>
        <charset val="204"/>
      </rPr>
      <t>2</t>
    </r>
    <r>
      <rPr>
        <b/>
        <sz val="12"/>
        <color theme="1"/>
        <rFont val="Times New Roman"/>
        <family val="1"/>
        <charset val="204"/>
      </rPr>
      <t xml:space="preserve"> - В</t>
    </r>
    <r>
      <rPr>
        <b/>
        <vertAlign val="subscript"/>
        <sz val="12"/>
        <color theme="1"/>
        <rFont val="Times New Roman"/>
        <family val="1"/>
        <charset val="204"/>
      </rPr>
      <t>3</t>
    </r>
    <r>
      <rPr>
        <b/>
        <sz val="12"/>
        <color theme="1"/>
        <rFont val="Times New Roman"/>
        <family val="1"/>
        <charset val="204"/>
      </rPr>
      <t xml:space="preserve"> &gt; В</t>
    </r>
    <r>
      <rPr>
        <b/>
        <vertAlign val="subscript"/>
        <sz val="12"/>
        <color theme="1"/>
        <rFont val="Times New Roman"/>
        <family val="1"/>
        <charset val="204"/>
      </rPr>
      <t>1</t>
    </r>
    <r>
      <rPr>
        <b/>
        <sz val="12"/>
        <color theme="1"/>
        <rFont val="Times New Roman"/>
        <family val="1"/>
        <charset val="204"/>
      </rPr>
      <t xml:space="preserve"> &gt; В</t>
    </r>
    <r>
      <rPr>
        <b/>
        <vertAlign val="subscript"/>
        <sz val="12"/>
        <color theme="1"/>
        <rFont val="Times New Roman"/>
        <family val="1"/>
        <charset val="204"/>
      </rPr>
      <t>2</t>
    </r>
  </si>
  <si>
    <r>
      <t>К</t>
    </r>
    <r>
      <rPr>
        <b/>
        <vertAlign val="subscript"/>
        <sz val="12"/>
        <color theme="1"/>
        <rFont val="Times New Roman"/>
        <family val="1"/>
        <charset val="204"/>
      </rPr>
      <t>3</t>
    </r>
    <r>
      <rPr>
        <b/>
        <sz val="12"/>
        <color theme="1"/>
        <rFont val="Times New Roman"/>
        <family val="1"/>
        <charset val="204"/>
      </rPr>
      <t xml:space="preserve"> - В</t>
    </r>
    <r>
      <rPr>
        <b/>
        <vertAlign val="subscript"/>
        <sz val="12"/>
        <color theme="1"/>
        <rFont val="Times New Roman"/>
        <family val="1"/>
        <charset val="204"/>
      </rPr>
      <t>1</t>
    </r>
    <r>
      <rPr>
        <b/>
        <sz val="12"/>
        <color theme="1"/>
        <rFont val="Times New Roman"/>
        <family val="1"/>
        <charset val="204"/>
      </rPr>
      <t xml:space="preserve"> = В</t>
    </r>
    <r>
      <rPr>
        <b/>
        <vertAlign val="subscript"/>
        <sz val="12"/>
        <color theme="1"/>
        <rFont val="Times New Roman"/>
        <family val="1"/>
        <charset val="204"/>
      </rPr>
      <t>2</t>
    </r>
    <r>
      <rPr>
        <b/>
        <sz val="12"/>
        <color theme="1"/>
        <rFont val="Times New Roman"/>
        <family val="1"/>
        <charset val="204"/>
      </rPr>
      <t xml:space="preserve"> = В</t>
    </r>
    <r>
      <rPr>
        <b/>
        <vertAlign val="subscript"/>
        <sz val="12"/>
        <color theme="1"/>
        <rFont val="Times New Roman"/>
        <family val="1"/>
        <charset val="204"/>
      </rPr>
      <t>3</t>
    </r>
  </si>
  <si>
    <r>
      <t>К</t>
    </r>
    <r>
      <rPr>
        <b/>
        <vertAlign val="subscript"/>
        <sz val="12"/>
        <color theme="1"/>
        <rFont val="Times New Roman"/>
        <family val="1"/>
        <charset val="204"/>
      </rPr>
      <t>4</t>
    </r>
    <r>
      <rPr>
        <b/>
        <sz val="12"/>
        <color theme="1"/>
        <rFont val="Times New Roman"/>
        <family val="1"/>
        <charset val="204"/>
      </rPr>
      <t xml:space="preserve"> - В</t>
    </r>
    <r>
      <rPr>
        <b/>
        <vertAlign val="subscript"/>
        <sz val="12"/>
        <color theme="1"/>
        <rFont val="Times New Roman"/>
        <family val="1"/>
        <charset val="204"/>
      </rPr>
      <t>3</t>
    </r>
    <r>
      <rPr>
        <b/>
        <sz val="12"/>
        <color theme="1"/>
        <rFont val="Times New Roman"/>
        <family val="1"/>
        <charset val="204"/>
      </rPr>
      <t xml:space="preserve"> &gt; В</t>
    </r>
    <r>
      <rPr>
        <b/>
        <vertAlign val="subscript"/>
        <sz val="12"/>
        <color theme="1"/>
        <rFont val="Times New Roman"/>
        <family val="1"/>
        <charset val="204"/>
      </rPr>
      <t>1</t>
    </r>
    <r>
      <rPr>
        <b/>
        <sz val="12"/>
        <color theme="1"/>
        <rFont val="Times New Roman"/>
        <family val="1"/>
        <charset val="204"/>
      </rPr>
      <t xml:space="preserve"> &gt; В</t>
    </r>
    <r>
      <rPr>
        <b/>
        <vertAlign val="subscript"/>
        <sz val="12"/>
        <color theme="1"/>
        <rFont val="Times New Roman"/>
        <family val="1"/>
        <charset val="204"/>
      </rPr>
      <t>2</t>
    </r>
  </si>
  <si>
    <r>
      <t>К</t>
    </r>
    <r>
      <rPr>
        <b/>
        <vertAlign val="subscript"/>
        <sz val="12"/>
        <color theme="1"/>
        <rFont val="Times New Roman"/>
        <family val="1"/>
        <charset val="204"/>
      </rPr>
      <t>5</t>
    </r>
    <r>
      <rPr>
        <sz val="12"/>
        <color theme="1"/>
        <rFont val="Times New Roman"/>
        <family val="1"/>
        <charset val="204"/>
      </rPr>
      <t xml:space="preserve"> - </t>
    </r>
    <r>
      <rPr>
        <b/>
        <sz val="12"/>
        <color theme="1"/>
        <rFont val="Times New Roman"/>
        <family val="1"/>
        <charset val="204"/>
      </rPr>
      <t>В</t>
    </r>
    <r>
      <rPr>
        <b/>
        <vertAlign val="subscript"/>
        <sz val="12"/>
        <color theme="1"/>
        <rFont val="Times New Roman"/>
        <family val="1"/>
        <charset val="204"/>
      </rPr>
      <t>1</t>
    </r>
    <r>
      <rPr>
        <b/>
        <sz val="12"/>
        <color theme="1"/>
        <rFont val="Times New Roman"/>
        <family val="1"/>
        <charset val="204"/>
      </rPr>
      <t xml:space="preserve"> &gt; В</t>
    </r>
    <r>
      <rPr>
        <b/>
        <vertAlign val="subscript"/>
        <sz val="12"/>
        <color theme="1"/>
        <rFont val="Times New Roman"/>
        <family val="1"/>
        <charset val="204"/>
      </rPr>
      <t>3</t>
    </r>
    <r>
      <rPr>
        <b/>
        <sz val="12"/>
        <color theme="1"/>
        <rFont val="Times New Roman"/>
        <family val="1"/>
        <charset val="204"/>
      </rPr>
      <t xml:space="preserve"> &gt; В</t>
    </r>
    <r>
      <rPr>
        <b/>
        <vertAlign val="subscript"/>
        <sz val="12"/>
        <color theme="1"/>
        <rFont val="Times New Roman"/>
        <family val="1"/>
        <charset val="204"/>
      </rPr>
      <t>2</t>
    </r>
  </si>
  <si>
    <t>1. Альтернативы:</t>
  </si>
  <si>
    <t>2. Оценка:</t>
  </si>
  <si>
    <t xml:space="preserve">3. Проведём попарное сравнение критериев </t>
  </si>
  <si>
    <t>4. Таблица 2</t>
  </si>
  <si>
    <t>Критерии</t>
  </si>
  <si>
    <t xml:space="preserve">5. Расчет Нормализованный вектор приоритетов (НВП) </t>
  </si>
  <si>
    <t>б) рассчитывается сумма средних геометрических (2)</t>
  </si>
  <si>
    <r>
      <t xml:space="preserve">∑= </t>
    </r>
    <r>
      <rPr>
        <i/>
        <sz val="14"/>
        <color theme="1"/>
        <rFont val="Times New Roman"/>
        <family val="1"/>
        <charset val="204"/>
      </rPr>
      <t>а</t>
    </r>
    <r>
      <rPr>
        <vertAlign val="subscript"/>
        <sz val="14"/>
        <color theme="1"/>
        <rFont val="Times New Roman"/>
        <family val="1"/>
        <charset val="204"/>
      </rPr>
      <t>1</t>
    </r>
    <r>
      <rPr>
        <sz val="14"/>
        <color theme="1"/>
        <rFont val="Times New Roman"/>
        <family val="1"/>
        <charset val="204"/>
      </rPr>
      <t xml:space="preserve"> + </t>
    </r>
    <r>
      <rPr>
        <i/>
        <sz val="14"/>
        <color theme="1"/>
        <rFont val="Times New Roman"/>
        <family val="1"/>
        <charset val="204"/>
      </rPr>
      <t>а</t>
    </r>
    <r>
      <rPr>
        <vertAlign val="subscript"/>
        <sz val="14"/>
        <color theme="1"/>
        <rFont val="Times New Roman"/>
        <family val="1"/>
        <charset val="204"/>
      </rPr>
      <t>2</t>
    </r>
    <r>
      <rPr>
        <sz val="14"/>
        <color theme="1"/>
        <rFont val="Times New Roman"/>
        <family val="1"/>
        <charset val="204"/>
      </rPr>
      <t xml:space="preserve"> + … + </t>
    </r>
    <r>
      <rPr>
        <i/>
        <sz val="14"/>
        <color theme="1"/>
        <rFont val="Times New Roman"/>
        <family val="1"/>
        <charset val="204"/>
      </rPr>
      <t>а</t>
    </r>
    <r>
      <rPr>
        <vertAlign val="subscript"/>
        <sz val="14"/>
        <color theme="1"/>
        <rFont val="Times New Roman"/>
        <family val="1"/>
        <charset val="204"/>
      </rPr>
      <t>n</t>
    </r>
  </si>
  <si>
    <t>формула 1</t>
  </si>
  <si>
    <t>формула 2</t>
  </si>
  <si>
    <t>в) вычисляют компоненты НВП (3)</t>
  </si>
  <si>
    <t>формула 3</t>
  </si>
  <si>
    <r>
      <t>а</t>
    </r>
    <r>
      <rPr>
        <vertAlign val="subscript"/>
        <sz val="14"/>
        <color theme="1"/>
        <rFont val="Times New Roman"/>
        <family val="1"/>
        <charset val="204"/>
      </rPr>
      <t xml:space="preserve">n </t>
    </r>
    <r>
      <rPr>
        <sz val="14"/>
        <color theme="1"/>
        <rFont val="Times New Roman"/>
        <family val="1"/>
        <charset val="204"/>
      </rPr>
      <t xml:space="preserve">= </t>
    </r>
    <r>
      <rPr>
        <i/>
        <sz val="14"/>
        <color theme="1"/>
        <rFont val="Times New Roman"/>
        <family val="1"/>
        <charset val="204"/>
      </rPr>
      <t>а</t>
    </r>
    <r>
      <rPr>
        <vertAlign val="subscript"/>
        <sz val="14"/>
        <color theme="1"/>
        <rFont val="Times New Roman"/>
        <family val="1"/>
        <charset val="204"/>
      </rPr>
      <t xml:space="preserve">n </t>
    </r>
    <r>
      <rPr>
        <sz val="14"/>
        <color theme="1"/>
        <rFont val="Times New Roman"/>
        <family val="1"/>
        <charset val="204"/>
      </rPr>
      <t>/ ∑</t>
    </r>
  </si>
  <si>
    <t>l</t>
  </si>
</sst>
</file>

<file path=xl/styles.xml><?xml version="1.0" encoding="utf-8"?>
<styleSheet xmlns="http://schemas.openxmlformats.org/spreadsheetml/2006/main">
  <numFmts count="1">
    <numFmt numFmtId="164" formatCode="0.000"/>
  </numFmts>
  <fonts count="1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vertAlign val="subscript"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vertAlign val="subscript"/>
      <sz val="14"/>
      <color theme="1"/>
      <name val="Times New Roman"/>
      <family val="1"/>
      <charset val="204"/>
    </font>
    <font>
      <b/>
      <u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Symbol"/>
      <family val="1"/>
      <charset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3" fillId="3" borderId="2" xfId="0" applyFont="1" applyFill="1" applyBorder="1"/>
    <xf numFmtId="0" fontId="3" fillId="3" borderId="3" xfId="0" applyFont="1" applyFill="1" applyBorder="1"/>
    <xf numFmtId="0" fontId="3" fillId="3" borderId="7" xfId="0" applyFont="1" applyFill="1" applyBorder="1"/>
    <xf numFmtId="0" fontId="3" fillId="3" borderId="4" xfId="0" applyFont="1" applyFill="1" applyBorder="1"/>
    <xf numFmtId="0" fontId="3" fillId="3" borderId="6" xfId="0" applyFont="1" applyFill="1" applyBorder="1"/>
    <xf numFmtId="0" fontId="3" fillId="3" borderId="5" xfId="0" applyFont="1" applyFill="1" applyBorder="1"/>
    <xf numFmtId="0" fontId="3" fillId="3" borderId="5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0" xfId="0" applyFont="1"/>
    <xf numFmtId="0" fontId="6" fillId="4" borderId="0" xfId="0" applyFont="1" applyFill="1" applyAlignment="1">
      <alignment horizontal="justify"/>
    </xf>
    <xf numFmtId="0" fontId="3" fillId="4" borderId="1" xfId="0" applyFont="1" applyFill="1" applyBorder="1"/>
    <xf numFmtId="0" fontId="0" fillId="0" borderId="0" xfId="0" applyFill="1"/>
    <xf numFmtId="0" fontId="0" fillId="4" borderId="0" xfId="0" applyFill="1"/>
    <xf numFmtId="0" fontId="5" fillId="6" borderId="2" xfId="0" applyFont="1" applyFill="1" applyBorder="1"/>
    <xf numFmtId="0" fontId="6" fillId="4" borderId="0" xfId="0" applyFont="1" applyFill="1"/>
    <xf numFmtId="0" fontId="9" fillId="4" borderId="0" xfId="0" applyFont="1" applyFill="1"/>
    <xf numFmtId="0" fontId="3" fillId="6" borderId="0" xfId="0" applyFont="1" applyFill="1"/>
    <xf numFmtId="0" fontId="7" fillId="6" borderId="0" xfId="0" applyFont="1" applyFill="1" applyAlignment="1">
      <alignment horizontal="justify"/>
    </xf>
    <xf numFmtId="0" fontId="0" fillId="7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3" fillId="7" borderId="2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2" fillId="2" borderId="0" xfId="0" applyFont="1" applyFill="1"/>
    <xf numFmtId="0" fontId="0" fillId="2" borderId="0" xfId="0" applyFill="1"/>
    <xf numFmtId="0" fontId="0" fillId="6" borderId="0" xfId="0" applyFill="1"/>
    <xf numFmtId="0" fontId="4" fillId="2" borderId="0" xfId="0" applyFont="1" applyFill="1" applyAlignment="1">
      <alignment horizontal="justify"/>
    </xf>
    <xf numFmtId="2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2" fontId="11" fillId="0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2" fillId="6" borderId="0" xfId="0" applyFont="1" applyFill="1"/>
    <xf numFmtId="0" fontId="13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29</xdr:row>
      <xdr:rowOff>123825</xdr:rowOff>
    </xdr:from>
    <xdr:to>
      <xdr:col>2</xdr:col>
      <xdr:colOff>9525</xdr:colOff>
      <xdr:row>36</xdr:row>
      <xdr:rowOff>38101</xdr:rowOff>
    </xdr:to>
    <xdr:sp macro="" textlink="">
      <xdr:nvSpPr>
        <xdr:cNvPr id="2" name="TextBox 1"/>
        <xdr:cNvSpPr txBox="1"/>
      </xdr:nvSpPr>
      <xdr:spPr>
        <a:xfrm>
          <a:off x="0" y="6000750"/>
          <a:ext cx="4267200" cy="1247776"/>
        </a:xfrm>
        <a:prstGeom prst="rect">
          <a:avLst/>
        </a:prstGeom>
        <a:solidFill>
          <a:schemeClr val="bg1">
            <a:lumMod val="7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ru-RU" sz="120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по важности по девятибалльной шкале, и составим матрицу (</a:t>
          </a:r>
          <a:r>
            <a:rPr lang="ru-RU" sz="1200" i="1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таблица 2</a:t>
          </a:r>
          <a:r>
            <a:rPr lang="ru-RU" sz="120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) размера (6 </a:t>
          </a:r>
          <a:r>
            <a:rPr lang="en-US" sz="120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x</a:t>
          </a:r>
          <a:r>
            <a:rPr lang="ru-RU" sz="120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6): </a:t>
          </a:r>
        </a:p>
        <a:p>
          <a:r>
            <a:rPr lang="ru-RU" sz="120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равная важность - 1, умеренное превосходство - 3, значительное превосходство - 5, сильное превосходство - 7, очень сильное превосходство - 9, в промежуточных случаях ставятся чётные оценки - 2, 4, 6, 8.</a:t>
          </a:r>
          <a:endParaRPr lang="ru-RU" sz="12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5</xdr:col>
      <xdr:colOff>19050</xdr:colOff>
      <xdr:row>10</xdr:row>
      <xdr:rowOff>38100</xdr:rowOff>
    </xdr:from>
    <xdr:to>
      <xdr:col>12</xdr:col>
      <xdr:colOff>19050</xdr:colOff>
      <xdr:row>13</xdr:row>
      <xdr:rowOff>85725</xdr:rowOff>
    </xdr:to>
    <xdr:sp macro="" textlink="">
      <xdr:nvSpPr>
        <xdr:cNvPr id="3" name="TextBox 2"/>
        <xdr:cNvSpPr txBox="1"/>
      </xdr:nvSpPr>
      <xdr:spPr>
        <a:xfrm>
          <a:off x="7981950" y="2038350"/>
          <a:ext cx="3352800" cy="647700"/>
        </a:xfrm>
        <a:prstGeom prst="rect">
          <a:avLst/>
        </a:prstGeom>
        <a:solidFill>
          <a:schemeClr val="bg1">
            <a:lumMod val="7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ru-RU" sz="110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а) рассчитывается среднее геометрическое элементов в каждой строке матрицы по формуле</a:t>
          </a:r>
          <a:r>
            <a:rPr lang="ru-RU" sz="110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(1).</a:t>
          </a:r>
          <a:endParaRPr lang="ru-RU" sz="110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</a:p>
        <a:p>
          <a:endParaRPr lang="ru-RU" sz="1100"/>
        </a:p>
      </xdr:txBody>
    </xdr:sp>
    <xdr:clientData/>
  </xdr:twoCellAnchor>
  <xdr:twoCellAnchor>
    <xdr:from>
      <xdr:col>1</xdr:col>
      <xdr:colOff>85725</xdr:colOff>
      <xdr:row>16</xdr:row>
      <xdr:rowOff>38100</xdr:rowOff>
    </xdr:from>
    <xdr:to>
      <xdr:col>4</xdr:col>
      <xdr:colOff>523875</xdr:colOff>
      <xdr:row>17</xdr:row>
      <xdr:rowOff>57150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14600" y="3228975"/>
          <a:ext cx="5410200" cy="219075"/>
        </a:xfrm>
        <a:prstGeom prst="rect">
          <a:avLst/>
        </a:prstGeom>
        <a:solidFill>
          <a:srgbClr val="FFFF00"/>
        </a:solidFill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9"/>
  <sheetViews>
    <sheetView tabSelected="1" workbookViewId="0">
      <selection activeCell="H19" sqref="H19"/>
    </sheetView>
  </sheetViews>
  <sheetFormatPr defaultRowHeight="14.4"/>
  <cols>
    <col min="1" max="1" width="36.44140625" customWidth="1"/>
    <col min="2" max="2" width="27.44140625" customWidth="1"/>
    <col min="3" max="3" width="18.109375" customWidth="1"/>
    <col min="4" max="4" width="29" customWidth="1"/>
    <col min="5" max="5" width="8.44140625" customWidth="1"/>
    <col min="6" max="6" width="9.6640625" customWidth="1"/>
    <col min="7" max="8" width="6.88671875" customWidth="1"/>
    <col min="9" max="9" width="6.6640625" customWidth="1"/>
    <col min="10" max="10" width="6.5546875" customWidth="1"/>
    <col min="11" max="11" width="6.6640625" customWidth="1"/>
    <col min="12" max="12" width="6.88671875" customWidth="1"/>
    <col min="13" max="13" width="12" bestFit="1" customWidth="1"/>
  </cols>
  <sheetData>
    <row r="1" spans="1:14" ht="15.6">
      <c r="A1" s="3" t="s">
        <v>1</v>
      </c>
      <c r="B1" s="4" t="s">
        <v>14</v>
      </c>
      <c r="C1" s="5"/>
      <c r="D1" s="6"/>
      <c r="F1" s="16" t="s">
        <v>33</v>
      </c>
      <c r="G1" s="16"/>
      <c r="H1" s="16"/>
      <c r="I1" s="16"/>
      <c r="J1" s="16"/>
      <c r="K1" s="16"/>
      <c r="L1" s="16"/>
    </row>
    <row r="2" spans="1:14" ht="15.6">
      <c r="A2" s="7" t="s">
        <v>2</v>
      </c>
      <c r="B2" s="10" t="s">
        <v>15</v>
      </c>
      <c r="C2" s="11" t="s">
        <v>16</v>
      </c>
      <c r="D2" s="11" t="s">
        <v>17</v>
      </c>
      <c r="F2" s="26" t="s">
        <v>34</v>
      </c>
      <c r="G2" s="25" t="s">
        <v>3</v>
      </c>
      <c r="H2" s="25" t="s">
        <v>5</v>
      </c>
      <c r="I2" s="25" t="s">
        <v>7</v>
      </c>
      <c r="J2" s="25" t="s">
        <v>9</v>
      </c>
      <c r="K2" s="25" t="s">
        <v>11</v>
      </c>
      <c r="L2" s="25" t="s">
        <v>13</v>
      </c>
      <c r="N2" s="25" t="s">
        <v>0</v>
      </c>
    </row>
    <row r="3" spans="1:14" ht="15.6">
      <c r="A3" s="8"/>
      <c r="B3" s="14" t="s">
        <v>18</v>
      </c>
      <c r="C3" s="14" t="s">
        <v>19</v>
      </c>
      <c r="D3" s="14" t="s">
        <v>20</v>
      </c>
      <c r="F3" s="25" t="s">
        <v>3</v>
      </c>
      <c r="G3" s="23">
        <v>1</v>
      </c>
      <c r="H3" s="22">
        <v>1</v>
      </c>
      <c r="I3" s="22">
        <v>4</v>
      </c>
      <c r="J3" s="22">
        <v>7</v>
      </c>
      <c r="K3" s="22">
        <v>4</v>
      </c>
      <c r="L3" s="22">
        <v>6</v>
      </c>
      <c r="M3" s="33">
        <f>(G3*H3*I3*J3*K3*L3)^(1/6)</f>
        <v>2.9595672453545938</v>
      </c>
      <c r="N3" s="33">
        <f>M3/$M$9</f>
        <v>0.36686533041813291</v>
      </c>
    </row>
    <row r="4" spans="1:14" ht="15.6">
      <c r="A4" s="17" t="s">
        <v>3</v>
      </c>
      <c r="B4" s="24">
        <v>23</v>
      </c>
      <c r="C4" s="24">
        <v>17</v>
      </c>
      <c r="D4" s="24">
        <v>34</v>
      </c>
      <c r="F4" s="25" t="s">
        <v>5</v>
      </c>
      <c r="G4" s="1">
        <f>1/H3</f>
        <v>1</v>
      </c>
      <c r="H4" s="23">
        <v>1</v>
      </c>
      <c r="I4" s="22">
        <v>5</v>
      </c>
      <c r="J4" s="22">
        <v>5</v>
      </c>
      <c r="K4" s="22">
        <v>3</v>
      </c>
      <c r="L4" s="22">
        <v>4</v>
      </c>
      <c r="M4" s="33">
        <f t="shared" ref="M4:M8" si="0">(G4*H4*I4*J4*K4*L4)^(1/6)</f>
        <v>2.5873402367724454</v>
      </c>
      <c r="N4" s="33">
        <f t="shared" ref="N4:N8" si="1">M4/$M$9</f>
        <v>0.32072440062226953</v>
      </c>
    </row>
    <row r="5" spans="1:14" ht="15.6">
      <c r="A5" s="8" t="s">
        <v>4</v>
      </c>
      <c r="B5" s="9"/>
      <c r="C5" s="9"/>
      <c r="D5" s="9"/>
      <c r="F5" s="25" t="s">
        <v>7</v>
      </c>
      <c r="G5" s="1">
        <f>1/I3</f>
        <v>0.25</v>
      </c>
      <c r="H5" s="1">
        <f>1/I4</f>
        <v>0.2</v>
      </c>
      <c r="I5" s="23">
        <v>1</v>
      </c>
      <c r="J5" s="22">
        <v>3</v>
      </c>
      <c r="K5" s="22">
        <v>3</v>
      </c>
      <c r="L5" s="22">
        <v>2</v>
      </c>
      <c r="M5" s="33">
        <f t="shared" si="0"/>
        <v>0.98259319385268984</v>
      </c>
      <c r="N5" s="33">
        <f t="shared" si="1"/>
        <v>0.12180138069009666</v>
      </c>
    </row>
    <row r="6" spans="1:14" ht="15.6">
      <c r="A6" s="17" t="s">
        <v>5</v>
      </c>
      <c r="B6" s="24">
        <v>15</v>
      </c>
      <c r="C6" s="24">
        <v>11</v>
      </c>
      <c r="D6" s="24">
        <v>21</v>
      </c>
      <c r="F6" s="25" t="s">
        <v>9</v>
      </c>
      <c r="G6" s="1">
        <f>1/J3</f>
        <v>0.14285714285714285</v>
      </c>
      <c r="H6" s="1">
        <f>1/J4</f>
        <v>0.2</v>
      </c>
      <c r="I6" s="1">
        <f>1/J5</f>
        <v>0.33333333333333331</v>
      </c>
      <c r="J6" s="23">
        <v>1</v>
      </c>
      <c r="K6" s="22">
        <v>2</v>
      </c>
      <c r="L6" s="22">
        <v>2</v>
      </c>
      <c r="M6" s="33">
        <f t="shared" si="0"/>
        <v>0.58006738673019265</v>
      </c>
      <c r="N6" s="33">
        <f t="shared" si="1"/>
        <v>7.1904638704047452E-2</v>
      </c>
    </row>
    <row r="7" spans="1:14" ht="15.6">
      <c r="A7" s="8" t="s">
        <v>6</v>
      </c>
      <c r="B7" s="9"/>
      <c r="C7" s="9"/>
      <c r="D7" s="9"/>
      <c r="F7" s="25" t="s">
        <v>11</v>
      </c>
      <c r="G7" s="1">
        <f>1/K3</f>
        <v>0.25</v>
      </c>
      <c r="H7" s="1">
        <f>1/K4</f>
        <v>0.33333333333333331</v>
      </c>
      <c r="I7" s="1">
        <f>1/K5</f>
        <v>0.33333333333333331</v>
      </c>
      <c r="J7" s="1">
        <f>1/K6</f>
        <v>0.5</v>
      </c>
      <c r="K7" s="23">
        <v>1</v>
      </c>
      <c r="L7" s="22">
        <v>1</v>
      </c>
      <c r="M7" s="33">
        <f t="shared" si="0"/>
        <v>0.49028045890548005</v>
      </c>
      <c r="N7" s="33">
        <f t="shared" si="1"/>
        <v>6.0774730777358107E-2</v>
      </c>
    </row>
    <row r="8" spans="1:14" ht="15.6">
      <c r="A8" s="17" t="s">
        <v>7</v>
      </c>
      <c r="B8" s="24">
        <v>2</v>
      </c>
      <c r="C8" s="24">
        <v>2</v>
      </c>
      <c r="D8" s="24">
        <v>2</v>
      </c>
      <c r="F8" s="25" t="s">
        <v>13</v>
      </c>
      <c r="G8" s="1">
        <f>1/L3</f>
        <v>0.16666666666666666</v>
      </c>
      <c r="H8" s="1">
        <f>1/L4</f>
        <v>0.25</v>
      </c>
      <c r="I8" s="1">
        <f>1/L5</f>
        <v>0.5</v>
      </c>
      <c r="J8" s="1">
        <f>1/L6</f>
        <v>0.5</v>
      </c>
      <c r="K8" s="1">
        <f>1/L7</f>
        <v>1</v>
      </c>
      <c r="L8" s="23">
        <v>1</v>
      </c>
      <c r="M8" s="33">
        <f t="shared" si="0"/>
        <v>0.46732763259203358</v>
      </c>
      <c r="N8" s="33">
        <f t="shared" si="1"/>
        <v>5.7929518788095241E-2</v>
      </c>
    </row>
    <row r="9" spans="1:14" ht="15.6">
      <c r="A9" s="8" t="s">
        <v>8</v>
      </c>
      <c r="B9" s="9"/>
      <c r="C9" s="9"/>
      <c r="D9" s="9"/>
      <c r="G9" s="31">
        <f t="shared" ref="G9:M9" si="2">SUM(G3:G8)</f>
        <v>2.8095238095238093</v>
      </c>
      <c r="H9" s="31">
        <f t="shared" si="2"/>
        <v>2.9833333333333338</v>
      </c>
      <c r="I9" s="31">
        <f t="shared" si="2"/>
        <v>11.166666666666668</v>
      </c>
      <c r="J9" s="32">
        <f t="shared" si="2"/>
        <v>17</v>
      </c>
      <c r="K9" s="32">
        <f t="shared" si="2"/>
        <v>14</v>
      </c>
      <c r="L9" s="32">
        <f t="shared" si="2"/>
        <v>16</v>
      </c>
      <c r="M9" s="34">
        <f>SUM(M3:M8)</f>
        <v>8.0671761542074361</v>
      </c>
      <c r="N9" s="2"/>
    </row>
    <row r="10" spans="1:14" ht="15.6">
      <c r="A10" s="17" t="s">
        <v>9</v>
      </c>
      <c r="B10" s="24">
        <v>600</v>
      </c>
      <c r="C10" s="24">
        <v>450</v>
      </c>
      <c r="D10" s="24">
        <v>700</v>
      </c>
      <c r="F10" s="16" t="s">
        <v>35</v>
      </c>
      <c r="G10" s="16"/>
      <c r="H10" s="16"/>
      <c r="I10" s="16"/>
      <c r="J10" s="16"/>
      <c r="K10" s="16"/>
      <c r="L10" s="16"/>
    </row>
    <row r="11" spans="1:14" ht="15.6">
      <c r="A11" s="8" t="s">
        <v>10</v>
      </c>
      <c r="B11" s="9"/>
      <c r="C11" s="9"/>
      <c r="D11" s="9"/>
    </row>
    <row r="12" spans="1:14" ht="15.6">
      <c r="A12" s="17" t="s">
        <v>11</v>
      </c>
      <c r="B12" s="24">
        <v>4198</v>
      </c>
      <c r="C12" s="24">
        <v>3380</v>
      </c>
      <c r="D12" s="24">
        <v>3890</v>
      </c>
    </row>
    <row r="13" spans="1:14" ht="15.6">
      <c r="A13" s="8" t="s">
        <v>12</v>
      </c>
      <c r="B13" s="9"/>
      <c r="C13" s="9"/>
      <c r="D13" s="9"/>
    </row>
    <row r="14" spans="1:14" ht="15.6">
      <c r="A14" s="17" t="s">
        <v>13</v>
      </c>
      <c r="B14" s="24">
        <v>3</v>
      </c>
      <c r="C14" s="24">
        <v>2</v>
      </c>
      <c r="D14" s="24">
        <v>5</v>
      </c>
    </row>
    <row r="15" spans="1:14" ht="15.6">
      <c r="A15" s="8" t="s">
        <v>21</v>
      </c>
      <c r="B15" s="9"/>
      <c r="C15" s="9"/>
      <c r="D15" s="9"/>
      <c r="F15" s="36" t="s">
        <v>36</v>
      </c>
      <c r="G15" s="29"/>
      <c r="H15" s="29"/>
      <c r="I15" s="29"/>
      <c r="J15" s="29"/>
      <c r="K15" s="29"/>
      <c r="L15" s="29"/>
    </row>
    <row r="16" spans="1:14">
      <c r="C16" s="35" t="s">
        <v>38</v>
      </c>
    </row>
    <row r="17" spans="1:12" ht="15.6">
      <c r="A17" s="18" t="s">
        <v>30</v>
      </c>
      <c r="C17" s="15"/>
      <c r="F17" s="36" t="s">
        <v>40</v>
      </c>
      <c r="G17" s="29"/>
      <c r="H17" s="29"/>
      <c r="I17" s="29"/>
      <c r="J17" s="29"/>
      <c r="K17" s="29"/>
      <c r="L17" s="29"/>
    </row>
    <row r="18" spans="1:12" ht="15.6">
      <c r="A18" s="20" t="s">
        <v>22</v>
      </c>
    </row>
    <row r="19" spans="1:12" ht="15.6">
      <c r="A19" s="20" t="s">
        <v>23</v>
      </c>
      <c r="C19" s="35" t="s">
        <v>39</v>
      </c>
      <c r="D19" s="15"/>
      <c r="F19" s="37" t="s">
        <v>43</v>
      </c>
    </row>
    <row r="20" spans="1:12" ht="20.399999999999999">
      <c r="A20" s="20" t="s">
        <v>24</v>
      </c>
      <c r="C20" s="27" t="s">
        <v>37</v>
      </c>
      <c r="D20" s="28"/>
    </row>
    <row r="21" spans="1:12" ht="15.6">
      <c r="A21" s="12"/>
    </row>
    <row r="22" spans="1:12" ht="15.6">
      <c r="A22" s="13" t="s">
        <v>31</v>
      </c>
      <c r="C22" s="35" t="s">
        <v>41</v>
      </c>
    </row>
    <row r="23" spans="1:12" ht="20.399999999999999">
      <c r="A23" s="21" t="s">
        <v>25</v>
      </c>
      <c r="C23" s="30" t="s">
        <v>42</v>
      </c>
    </row>
    <row r="24" spans="1:12" ht="18">
      <c r="A24" s="21" t="s">
        <v>26</v>
      </c>
    </row>
    <row r="25" spans="1:12" ht="18">
      <c r="A25" s="21" t="s">
        <v>27</v>
      </c>
    </row>
    <row r="26" spans="1:12" ht="18">
      <c r="A26" s="21" t="s">
        <v>28</v>
      </c>
    </row>
    <row r="27" spans="1:12" ht="18">
      <c r="A27" s="21" t="s">
        <v>29</v>
      </c>
    </row>
    <row r="29" spans="1:12" ht="15.6">
      <c r="A29" s="19" t="s">
        <v>32</v>
      </c>
      <c r="B29" s="16"/>
    </row>
  </sheetData>
  <pageMargins left="0.7" right="0.7" top="0.75" bottom="0.75" header="0.3" footer="0.3"/>
  <pageSetup paperSize="9" orientation="portrait" verticalDpi="0" r:id="rId1"/>
  <drawing r:id="rId2"/>
  <legacyDrawing r:id="rId3"/>
  <oleObjects>
    <oleObject progId="Equation.3" shapeId="1025" r:id="rId4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Galushkin</dc:creator>
  <cp:lastModifiedBy>teacher</cp:lastModifiedBy>
  <dcterms:created xsi:type="dcterms:W3CDTF">2016-02-08T11:25:27Z</dcterms:created>
  <dcterms:modified xsi:type="dcterms:W3CDTF">2016-02-11T06:56:28Z</dcterms:modified>
</cp:coreProperties>
</file>